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B6803131-DD70-4CF0-88B9-0B4236F79775}" xr6:coauthVersionLast="47" xr6:coauthVersionMax="47" xr10:uidLastSave="{00000000-0000-0000-0000-000000000000}"/>
  <bookViews>
    <workbookView xWindow="1980" yWindow="780" windowWidth="17625" windowHeight="14985" xr2:uid="{ECEFB731-0D56-4D2A-A58D-62710A041553}"/>
  </bookViews>
  <sheets>
    <sheet name="19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<sst xmlns="http://schemas.openxmlformats.org/spreadsheetml/2006/main" count="155" uniqueCount="89">
  <si>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</si>
  <si>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</si>
  <si>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1.บัญชีที่ดิน อาคารและอุปกรณ์ - สุทธิ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</si>
  <si>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</si>
  <si>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</si>
  <si>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</si>
  <si>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จำนวนเงิน
ณ 30 ก.ย. 68</t>
  </si>
  <si>
    <t>พักงานระหว่างสร้าง</t>
  </si>
  <si>
    <t>สำนักงานเขตพื้นที่การศึกษาประถมศึกษาตาก เขต 2</t>
  </si>
  <si>
    <t>2. บัญชีที่ดิน อาคารและอุปกรณ์ - สุทธิ มีการบันทึกบัญชีในบัญชีที่เกี่ยวข้องกับ Interface</t>
  </si>
  <si>
    <t>หน่วยเบิกจ่าย</t>
  </si>
  <si>
    <t>ชื่อหน่วยเบิกจ่าย</t>
  </si>
  <si>
    <t>รหัสบัญชี</t>
  </si>
  <si>
    <t>ชื่อบัญชี</t>
  </si>
  <si>
    <t>ยอดคงเหลือ 
ณ 30 ก.ย. 68</t>
  </si>
  <si>
    <t>สพป.ตาก เขต 2</t>
  </si>
  <si>
    <t>อาคาร&amp;สิ่งป/ส - Inf</t>
  </si>
  <si>
    <t xml:space="preserve">3. สินทรัพย์ไม่ระบุรายละเอียด </t>
  </si>
  <si>
    <t>ค่าเสื่อมราคาสะสมไม่มีการเคลื่อนไหวและราคาทุนสุทธิมียอดคงเหลือมากกว่า 2,000 บาท</t>
  </si>
  <si>
    <t>ยอดคงเหลือ ณ 30 ก.ย. 68</t>
  </si>
  <si>
    <t>ราคาทุน</t>
  </si>
  <si>
    <t>คสส.ต้นงวด</t>
  </si>
  <si>
    <t>คสส.ปลายงวด</t>
  </si>
  <si>
    <t>คสส.ในงวด</t>
  </si>
  <si>
    <t>ทุน(สุทธิ)</t>
  </si>
  <si>
    <t>อาคาร&amp;สิ่งป/สไม่ระบุ</t>
  </si>
  <si>
    <t>ครุภัณฑ์ไม่ระบุฯ</t>
  </si>
  <si>
    <t>4. บัญชีงานระหว่างก่อสร้างค้างนาน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</si>
  <si>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</si>
  <si>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</si>
  <si>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</si>
  <si>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</si>
  <si>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</si>
  <si>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</si>
  <si>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</si>
  <si>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สำนักงานเขตพื้นที่การศึกษาตากเขต 2 อ.แม่สอด</t>
  </si>
  <si>
    <t>โรงเรียนภายใต้การดูแลของเขตพื้นที่การศึกษาตากเขต 2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</si>
  <si>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</si>
  <si>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</si>
  <si>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</si>
  <si>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</si>
  <si>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</si>
  <si>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</si>
  <si>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</si>
  <si>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</si>
  <si>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</si>
  <si>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01.02.2551</t>
  </si>
  <si>
    <t>อาคารเรียน ร.ร.บ้านร่มเกล้า 4</t>
  </si>
  <si>
    <t>อาคารเรียน ร.ร.ในสังกัด สพท.ตาก เขต 2</t>
  </si>
  <si>
    <t>อาคารสำนักงาน สพท.ตาก เขต 2</t>
  </si>
  <si>
    <t>ค่าซ่อมแซมอาคารสำนักงานเขต</t>
  </si>
  <si>
    <t>อาคารเรียน 324 ล  ร.ร.สรรพวิทยาคม</t>
  </si>
  <si>
    <t>ปรับปรุงอาคาร ร.ร.ในสังกัด สพท.ตาก เขต 2</t>
  </si>
  <si>
    <t>30.10.2551</t>
  </si>
  <si>
    <t>อาคารเรียน สปช.105/29 ขุนห้วยแม่ต้าน</t>
  </si>
  <si>
    <t>อาคารเรียน สปช.105/29 บ้านห้วยนกกก</t>
  </si>
  <si>
    <t>อาคารเรียน สปช.105/29 รวมไทยพัฒนา 5</t>
  </si>
  <si>
    <t>26.04.2557</t>
  </si>
  <si>
    <t>ค่าปรับปรุงซ่อมแซมอาคารเรียน</t>
  </si>
  <si>
    <t>01.09.2563</t>
  </si>
  <si>
    <t>อาคารเรียน</t>
  </si>
  <si>
    <t>01.05.2567</t>
  </si>
  <si>
    <t>อาคารเรียน สพปช.103/61</t>
  </si>
  <si>
    <t>01.05.2568</t>
  </si>
  <si>
    <t>อาคารเรียน 105ล/58ข รร.บ้านแม่ปะ</t>
  </si>
  <si>
    <t>17.02.2555</t>
  </si>
  <si>
    <t>อาคารเรียน สปช.102/26 รวมไทยพัฒนา 4</t>
  </si>
  <si>
    <t>ปรับปรุงอาคารเรียนและอาคารประกอบ</t>
  </si>
  <si>
    <t>01.06.2568</t>
  </si>
  <si>
    <t>อาคารเรียน 318ล/55-ข รร.ขะเนจื้อ</t>
  </si>
  <si>
    <t>อาคารเรียน 216 ล/57-ข รร.ชช.ท่าสองยาง</t>
  </si>
  <si>
    <t>01.11.2568</t>
  </si>
  <si>
    <t>อาคารเรียน 318ล/55 ข รร.บ้านขะเนจื้อ</t>
  </si>
  <si>
    <t>อาคารเรียน 216ล/57ข รร.ชช.ท่าสองยาง</t>
  </si>
  <si>
    <t>01.03.2569</t>
  </si>
  <si>
    <t>อาคารอนุบาล รร.ขุนห้วยบ้านรุ่ง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</si>
  <si>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</si>
  <si>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</si>
  <si>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</si>
  <si>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</si>
  <si>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110000151928</t>
  </si>
  <si>
    <t>เครื่องคอมพิวเตอร์โน้ตบุ๊ก สำหรับงานสำนักงาน (นร.)</t>
  </si>
  <si>
    <t>3/0</t>
  </si>
  <si>
    <t>110000151927</t>
  </si>
  <si>
    <t>110000151926</t>
  </si>
  <si>
    <t>110000151925</t>
  </si>
  <si>
    <t>110000151924</t>
  </si>
  <si>
    <t>5.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</si>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</sst>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;\(#,##0.00\)"/>
    <numFmt numFmtId="165" formatCode="_-* #,##0.00_-;\-* #,##0.00_-;_-* &quot;-&quot;??_-;_-@"/>
    <numFmt numFmtId="166" formatCode="_(* #,##0.00_);_(* \(#,##0.00\);_(* &quot;-&quot;??_);_(@_)"/>
  </numFmts>
  <fonts count="13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b/>
      <u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1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6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1" applyFont="1" applyAlignment="1">
      <alignment horizontal="right" vertical="center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top"/>
    </xf>
    <xf numFmtId="0" fontId="4" fillId="3" borderId="2" xfId="1" applyFont="1" applyFill="1" applyBorder="1" applyAlignment="1">
      <alignment vertical="top"/>
    </xf>
    <xf numFmtId="166" fontId="3" fillId="3" borderId="2" xfId="1" applyNumberFormat="1" applyFont="1" applyFill="1" applyBorder="1" applyAlignment="1">
      <alignment vertical="top"/>
    </xf>
    <xf numFmtId="166" fontId="2" fillId="2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3" fillId="0" borderId="1" xfId="1" applyFont="1" applyBorder="1"/>
    <xf numFmtId="166" fontId="3" fillId="0" borderId="1" xfId="1" applyNumberFormat="1" applyFont="1" applyBorder="1"/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9" xfId="3" applyFont="1" applyFill="1" applyBorder="1" applyAlignment="1">
      <alignment horizontal="centerContinuous"/>
    </xf>
    <xf numFmtId="43" fontId="2" fillId="0" borderId="10" xfId="3" applyFont="1" applyFill="1" applyBorder="1" applyAlignment="1">
      <alignment horizontal="centerContinuous"/>
    </xf>
    <xf numFmtId="43" fontId="2" fillId="0" borderId="10" xfId="3" applyFont="1" applyFill="1" applyBorder="1" applyAlignment="1">
      <alignment horizontal="center"/>
    </xf>
    <xf numFmtId="43" fontId="2" fillId="0" borderId="2" xfId="3" applyFont="1" applyFill="1" applyBorder="1" applyAlignment="1">
      <alignment horizontal="center"/>
    </xf>
    <xf numFmtId="0" fontId="3" fillId="0" borderId="12" xfId="2" applyFont="1" applyBorder="1" applyAlignment="1">
      <alignment horizontal="center"/>
    </xf>
    <xf numFmtId="0" fontId="3" fillId="0" borderId="12" xfId="2" applyFont="1" applyBorder="1"/>
    <xf numFmtId="164" fontId="3" fillId="0" borderId="12" xfId="3" applyNumberFormat="1" applyFont="1" applyFill="1" applyBorder="1"/>
    <xf numFmtId="0" fontId="8" fillId="0" borderId="2" xfId="0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4" fontId="10" fillId="0" borderId="2" xfId="0" applyNumberFormat="1" applyFont="1" applyBorder="1"/>
    <xf numFmtId="1" fontId="10" fillId="0" borderId="10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left"/>
    </xf>
    <xf numFmtId="4" fontId="10" fillId="0" borderId="10" xfId="0" applyNumberFormat="1" applyFont="1" applyBorder="1"/>
    <xf numFmtId="0" fontId="2" fillId="2" borderId="1" xfId="4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 wrapText="1"/>
    </xf>
    <xf numFmtId="0" fontId="12" fillId="3" borderId="1" xfId="4" applyFont="1" applyFill="1" applyBorder="1" applyAlignment="1">
      <alignment horizontal="center"/>
    </xf>
    <xf numFmtId="0" fontId="12" fillId="3" borderId="1" xfId="4" applyFont="1" applyFill="1" applyBorder="1"/>
    <xf numFmtId="0" fontId="12" fillId="3" borderId="4" xfId="4" applyFont="1" applyFill="1" applyBorder="1"/>
    <xf numFmtId="0" fontId="7" fillId="3" borderId="5" xfId="4" applyFont="1" applyFill="1" applyBorder="1"/>
    <xf numFmtId="0" fontId="7" fillId="3" borderId="6" xfId="4" applyFont="1" applyFill="1" applyBorder="1"/>
    <xf numFmtId="0" fontId="2" fillId="0" borderId="0" xfId="0" applyFont="1" applyAlignment="1">
      <alignment horizontal="center"/>
    </xf>
    <xf numFmtId="0" fontId="2" fillId="2" borderId="3" xfId="1" applyFont="1" applyFill="1" applyBorder="1" applyAlignment="1">
      <alignment horizontal="center" vertical="center"/>
    </xf>
    <xf numFmtId="0" fontId="7" fillId="3" borderId="7" xfId="1" applyFont="1" applyFill="1" applyBorder="1"/>
    <xf numFmtId="0" fontId="2" fillId="2" borderId="4" xfId="1" applyFont="1" applyFill="1" applyBorder="1" applyAlignment="1">
      <alignment horizontal="center"/>
    </xf>
    <xf numFmtId="0" fontId="7" fillId="3" borderId="5" xfId="1" applyFont="1" applyFill="1" applyBorder="1"/>
    <xf numFmtId="0" fontId="7" fillId="3" borderId="6" xfId="1" applyFont="1" applyFill="1" applyBorder="1"/>
    <xf numFmtId="0" fontId="2" fillId="0" borderId="8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4" xfId="4" applyFont="1" applyFill="1" applyBorder="1" applyAlignment="1">
      <alignment horizontal="center" vertical="center"/>
    </xf>
    <xf numFmtId="0" fontId="2" fillId="2" borderId="5" xfId="4" applyFont="1" applyFill="1" applyBorder="1" applyAlignment="1">
      <alignment horizontal="center" vertical="center"/>
    </xf>
    <xf numFmtId="0" fontId="2" fillId="2" borderId="6" xfId="4" applyFont="1" applyFill="1" applyBorder="1" applyAlignment="1">
      <alignment horizontal="center" vertical="center"/>
    </xf>
    <xf numFmtId="0" fontId="2" fillId="4" borderId="4" xfId="4" applyFont="1" applyFill="1" applyBorder="1" applyAlignment="1">
      <alignment horizontal="left" vertical="center"/>
    </xf>
    <xf numFmtId="0" fontId="11" fillId="3" borderId="5" xfId="4" applyFont="1" applyFill="1" applyBorder="1"/>
    <xf numFmtId="0" fontId="11" fillId="3" borderId="6" xfId="4" applyFont="1" applyFill="1" applyBorder="1"/>
  </cellXfs>
  <cellStyles count="5">
    <cellStyle name="Comma 2 2" xfId="3" xr:uid="{0DDC4AE2-BBA3-4D80-B9BD-3D620DE1C8EC}"/>
    <cellStyle name="Normal" xfId="0" builtinId="0"/>
    <cellStyle name="Normal 2 2" xfId="2" xr:uid="{8B257B85-366C-4B7F-9655-2220762B04BF}"/>
    <cellStyle name="Normal 3" xfId="1" xr:uid="{A696F1B4-F0A3-4A39-9ECE-9AB67119060D}"/>
    <cellStyle name="Normal 4" xfId="4" xr:uid="{88BD3A67-BFD4-4509-9BB4-14C69C31AA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93A65-600C-42A9-ADEA-01E656AA6112}">
  <sheetPr>
    <tabColor theme="7"/>
  </sheetPr>
  <dimension ref="A1:N67"/>
  <sheetViews>
    <sheetView tabSelected="1" topLeftCell="A52" workbookViewId="0">
      <selection activeCell="B62" sqref="B62:K62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19.125" style="2" customWidth="1"/>
    <col min="4" max="4" width="16.125" style="2" customWidth="1"/>
    <col min="5" max="5" width="17.875" style="2" customWidth="1"/>
    <col min="6" max="6" width="18.875" style="2" customWidth="1"/>
    <col min="7" max="7" width="14.5" style="2" customWidth="1"/>
    <col min="8" max="8" width="9.25" style="2" customWidth="1"/>
    <col min="9" max="9" width="14.5" style="2" customWidth="1"/>
    <col min="10" max="10" width="12" style="2" customWidth="1"/>
    <col min="11" max="11" width="22.125" style="2" customWidth="1"/>
    <col min="12" max="12" width="12" style="2" customWidth="1"/>
    <col min="13" max="13" width="11.75" style="2" customWidth="1"/>
    <col min="14" max="14" width="12.625" style="2" customWidth="1"/>
    <col min="15" max="16384" width="9" style="2"/>
  </cols>
  <sheetData>
    <row r="1" spans="1:14" x14ac:dyDescent="0.3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x14ac:dyDescent="0.3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4" spans="1:14" x14ac:dyDescent="0.35">
      <c r="B4" s="1">
        <f>B10</f>
        <v>2000400195</v>
      </c>
      <c r="C4" s="3" t="str">
        <f>C10</f>
        <v>สำนักงานเขตพื้นที่การศึกษาประถมศึกษาตาก เขต 2</v>
      </c>
    </row>
    <row r="6" spans="1:14" x14ac:dyDescent="0.35">
      <c r="A6" s="4" t="s">
        <v>2</v>
      </c>
      <c r="B6" s="4"/>
      <c r="C6" s="4"/>
    </row>
    <row r="7" spans="1:14" x14ac:dyDescent="0.35">
      <c r="D7" s="5" t="s">
        <v>3</v>
      </c>
      <c r="E7" s="5"/>
      <c r="F7" s="4"/>
    </row>
    <row r="8" spans="1:14" ht="49.5" customHeight="1" x14ac:dyDescent="0.35">
      <c r="B8" s="6" t="s">
        <v>4</v>
      </c>
      <c r="C8" s="6" t="s">
        <v>5</v>
      </c>
      <c r="D8" s="7" t="s">
        <v>6</v>
      </c>
    </row>
    <row r="9" spans="1:14" x14ac:dyDescent="0.35">
      <c r="B9" s="8">
        <v>1211010102</v>
      </c>
      <c r="C9" s="9" t="s">
        <v>7</v>
      </c>
      <c r="D9" s="10"/>
    </row>
    <row r="10" spans="1:14" x14ac:dyDescent="0.35">
      <c r="B10" s="10">
        <v>2000400195</v>
      </c>
      <c r="C10" s="11" t="s">
        <v>8</v>
      </c>
      <c r="D10" s="12">
        <v>4323598.55</v>
      </c>
    </row>
    <row r="13" spans="1:14" x14ac:dyDescent="0.35">
      <c r="A13" s="4" t="s">
        <v>9</v>
      </c>
    </row>
    <row r="14" spans="1:14" x14ac:dyDescent="0.35">
      <c r="F14" s="5" t="s">
        <v>3</v>
      </c>
    </row>
    <row r="15" spans="1:14" ht="42" x14ac:dyDescent="0.35">
      <c r="B15" s="13" t="s">
        <v>10</v>
      </c>
      <c r="C15" s="14" t="s">
        <v>11</v>
      </c>
      <c r="D15" s="14" t="s">
        <v>12</v>
      </c>
      <c r="E15" s="14" t="s">
        <v>13</v>
      </c>
      <c r="F15" s="15" t="s">
        <v>14</v>
      </c>
    </row>
    <row r="16" spans="1:14" x14ac:dyDescent="0.35">
      <c r="B16" s="16">
        <v>2000400195</v>
      </c>
      <c r="C16" s="17" t="s">
        <v>15</v>
      </c>
      <c r="D16" s="16">
        <v>1205050101</v>
      </c>
      <c r="E16" s="17" t="s">
        <v>16</v>
      </c>
      <c r="F16" s="18">
        <v>24130436</v>
      </c>
    </row>
    <row r="18" spans="1:9" x14ac:dyDescent="0.35">
      <c r="A18" s="4" t="s">
        <v>17</v>
      </c>
      <c r="B18" s="4"/>
      <c r="C18" s="4"/>
    </row>
    <row r="19" spans="1:9" x14ac:dyDescent="0.35">
      <c r="B19" s="4" t="s">
        <v>18</v>
      </c>
    </row>
    <row r="20" spans="1:9" x14ac:dyDescent="0.35">
      <c r="I20" s="5" t="s">
        <v>3</v>
      </c>
    </row>
    <row r="21" spans="1:9" x14ac:dyDescent="0.35">
      <c r="B21" s="55" t="s">
        <v>10</v>
      </c>
      <c r="C21" s="55" t="s">
        <v>11</v>
      </c>
      <c r="D21" s="55" t="s">
        <v>13</v>
      </c>
      <c r="E21" s="57" t="s">
        <v>19</v>
      </c>
      <c r="F21" s="58"/>
      <c r="G21" s="58"/>
      <c r="H21" s="58"/>
      <c r="I21" s="59"/>
    </row>
    <row r="22" spans="1:9" x14ac:dyDescent="0.35">
      <c r="B22" s="56"/>
      <c r="C22" s="56"/>
      <c r="D22" s="56"/>
      <c r="E22" s="19" t="s">
        <v>20</v>
      </c>
      <c r="F22" s="20" t="s">
        <v>21</v>
      </c>
      <c r="G22" s="19" t="s">
        <v>22</v>
      </c>
      <c r="H22" s="20" t="s">
        <v>23</v>
      </c>
      <c r="I22" s="21" t="s">
        <v>24</v>
      </c>
    </row>
    <row r="23" spans="1:9" x14ac:dyDescent="0.35">
      <c r="B23" s="22">
        <v>2000400195</v>
      </c>
      <c r="C23" s="23" t="s">
        <v>15</v>
      </c>
      <c r="D23" s="24" t="s">
        <v>16</v>
      </c>
      <c r="E23" s="25">
        <v>24130436</v>
      </c>
      <c r="F23" s="25">
        <v>0</v>
      </c>
      <c r="G23" s="25">
        <v>0</v>
      </c>
      <c r="H23" s="25">
        <v>0</v>
      </c>
      <c r="I23" s="25">
        <v>24130436</v>
      </c>
    </row>
    <row r="24" spans="1:9" x14ac:dyDescent="0.35">
      <c r="B24" s="22">
        <v>2000400195</v>
      </c>
      <c r="C24" s="23" t="s">
        <v>15</v>
      </c>
      <c r="D24" s="24" t="s">
        <v>25</v>
      </c>
      <c r="E24" s="25">
        <v>12313825.07</v>
      </c>
      <c r="F24" s="25">
        <v>-1122544.1200000001</v>
      </c>
      <c r="G24" s="25">
        <v>-1122544.1200000001</v>
      </c>
      <c r="H24" s="25">
        <v>0</v>
      </c>
      <c r="I24" s="25">
        <v>11191280.949999999</v>
      </c>
    </row>
    <row r="25" spans="1:9" x14ac:dyDescent="0.35">
      <c r="B25" s="22">
        <v>2000400195</v>
      </c>
      <c r="C25" s="23" t="s">
        <v>15</v>
      </c>
      <c r="D25" s="24" t="s">
        <v>26</v>
      </c>
      <c r="E25" s="25">
        <v>2103160</v>
      </c>
      <c r="F25" s="25">
        <v>0</v>
      </c>
      <c r="G25" s="25">
        <v>0</v>
      </c>
      <c r="H25" s="25">
        <v>0</v>
      </c>
      <c r="I25" s="25">
        <v>2103160</v>
      </c>
    </row>
    <row r="27" spans="1:9" x14ac:dyDescent="0.35">
      <c r="A27" s="26" t="s">
        <v>27</v>
      </c>
      <c r="D27" s="27"/>
      <c r="H27" s="28"/>
    </row>
    <row r="28" spans="1:9" x14ac:dyDescent="0.35">
      <c r="D28" s="27"/>
      <c r="G28" s="29" t="s">
        <v>3</v>
      </c>
      <c r="H28" s="28"/>
    </row>
    <row r="29" spans="1:9" x14ac:dyDescent="0.35">
      <c r="B29" s="60" t="s">
        <v>28</v>
      </c>
      <c r="C29" s="62" t="s">
        <v>29</v>
      </c>
      <c r="D29" s="62" t="s">
        <v>30</v>
      </c>
      <c r="E29" s="30" t="s">
        <v>31</v>
      </c>
      <c r="F29" s="30"/>
      <c r="G29" s="31"/>
      <c r="H29" s="28"/>
    </row>
    <row r="30" spans="1:9" x14ac:dyDescent="0.35">
      <c r="B30" s="61"/>
      <c r="C30" s="62"/>
      <c r="D30" s="62"/>
      <c r="E30" s="32" t="s">
        <v>32</v>
      </c>
      <c r="F30" s="33" t="s">
        <v>33</v>
      </c>
      <c r="G30" s="33" t="s">
        <v>34</v>
      </c>
      <c r="H30" s="28"/>
    </row>
    <row r="31" spans="1:9" x14ac:dyDescent="0.35">
      <c r="B31" s="34">
        <v>2000400195</v>
      </c>
      <c r="C31" s="34">
        <v>2000400195</v>
      </c>
      <c r="D31" s="35" t="s">
        <v>35</v>
      </c>
      <c r="E31" s="36">
        <v>143129631.45000002</v>
      </c>
      <c r="F31" s="36">
        <v>46276346.729999997</v>
      </c>
      <c r="G31" s="36">
        <v>189405978.18000001</v>
      </c>
      <c r="H31" s="28"/>
    </row>
    <row r="32" spans="1:9" x14ac:dyDescent="0.35">
      <c r="B32" s="34">
        <v>2000400195</v>
      </c>
      <c r="C32" s="34">
        <v>2000400196</v>
      </c>
      <c r="D32" s="35" t="s">
        <v>36</v>
      </c>
      <c r="E32" s="36">
        <v>60857835.43</v>
      </c>
      <c r="F32" s="36">
        <v>11371121.92</v>
      </c>
      <c r="G32" s="36">
        <v>72228957.349999994</v>
      </c>
      <c r="H32" s="28"/>
    </row>
    <row r="33" spans="2:9" x14ac:dyDescent="0.35">
      <c r="D33" s="27"/>
      <c r="H33" s="28"/>
      <c r="I33" s="29" t="s">
        <v>3</v>
      </c>
    </row>
    <row r="34" spans="2:9" x14ac:dyDescent="0.35">
      <c r="B34" s="37" t="s">
        <v>37</v>
      </c>
      <c r="C34" s="37" t="s">
        <v>38</v>
      </c>
      <c r="D34" s="37" t="s">
        <v>39</v>
      </c>
      <c r="E34" s="37" t="s">
        <v>40</v>
      </c>
      <c r="F34" s="37" t="s">
        <v>41</v>
      </c>
      <c r="G34" s="37" t="s">
        <v>42</v>
      </c>
      <c r="H34" s="37" t="s">
        <v>43</v>
      </c>
      <c r="I34" s="37" t="s">
        <v>44</v>
      </c>
    </row>
    <row r="35" spans="2:9" x14ac:dyDescent="0.35">
      <c r="B35" s="38">
        <v>2000400195</v>
      </c>
      <c r="C35" s="39">
        <v>800000005617</v>
      </c>
      <c r="D35" s="40" t="s">
        <v>45</v>
      </c>
      <c r="E35" s="40" t="s">
        <v>46</v>
      </c>
      <c r="F35" s="41" t="s">
        <v>47</v>
      </c>
      <c r="G35" s="42">
        <v>69500</v>
      </c>
      <c r="H35" s="42">
        <v>0</v>
      </c>
      <c r="I35" s="42">
        <v>69500</v>
      </c>
    </row>
    <row r="36" spans="2:9" x14ac:dyDescent="0.35">
      <c r="B36" s="38">
        <v>2000400195</v>
      </c>
      <c r="C36" s="39">
        <v>800000005627</v>
      </c>
      <c r="D36" s="40" t="s">
        <v>45</v>
      </c>
      <c r="E36" s="40" t="s">
        <v>46</v>
      </c>
      <c r="F36" s="41" t="s">
        <v>48</v>
      </c>
      <c r="G36" s="42">
        <v>2428000</v>
      </c>
      <c r="H36" s="42">
        <v>0</v>
      </c>
      <c r="I36" s="42">
        <v>2428000</v>
      </c>
    </row>
    <row r="37" spans="2:9" x14ac:dyDescent="0.35">
      <c r="B37" s="38">
        <v>2000400195</v>
      </c>
      <c r="C37" s="39">
        <v>800000005628</v>
      </c>
      <c r="D37" s="40" t="s">
        <v>45</v>
      </c>
      <c r="E37" s="40" t="s">
        <v>46</v>
      </c>
      <c r="F37" s="41" t="s">
        <v>48</v>
      </c>
      <c r="G37" s="42">
        <v>500000</v>
      </c>
      <c r="H37" s="42">
        <v>0</v>
      </c>
      <c r="I37" s="42">
        <v>500000</v>
      </c>
    </row>
    <row r="38" spans="2:9" x14ac:dyDescent="0.35">
      <c r="B38" s="38">
        <v>2000400195</v>
      </c>
      <c r="C38" s="39">
        <v>800000005629</v>
      </c>
      <c r="D38" s="40" t="s">
        <v>45</v>
      </c>
      <c r="E38" s="40" t="s">
        <v>46</v>
      </c>
      <c r="F38" s="41" t="s">
        <v>49</v>
      </c>
      <c r="G38" s="42">
        <v>1214000</v>
      </c>
      <c r="H38" s="42">
        <v>0</v>
      </c>
      <c r="I38" s="42">
        <v>1214000</v>
      </c>
    </row>
    <row r="39" spans="2:9" x14ac:dyDescent="0.35">
      <c r="B39" s="38">
        <v>2000400195</v>
      </c>
      <c r="C39" s="39">
        <v>800000005630</v>
      </c>
      <c r="D39" s="40" t="s">
        <v>45</v>
      </c>
      <c r="E39" s="40" t="s">
        <v>46</v>
      </c>
      <c r="F39" s="41" t="s">
        <v>49</v>
      </c>
      <c r="G39" s="42">
        <v>303500</v>
      </c>
      <c r="H39" s="42">
        <v>0</v>
      </c>
      <c r="I39" s="42">
        <v>303500</v>
      </c>
    </row>
    <row r="40" spans="2:9" x14ac:dyDescent="0.35">
      <c r="B40" s="38">
        <v>2000400195</v>
      </c>
      <c r="C40" s="39">
        <v>800000005631</v>
      </c>
      <c r="D40" s="40" t="s">
        <v>45</v>
      </c>
      <c r="E40" s="40" t="s">
        <v>46</v>
      </c>
      <c r="F40" s="41" t="s">
        <v>49</v>
      </c>
      <c r="G40" s="42">
        <v>2258600</v>
      </c>
      <c r="H40" s="42">
        <v>0</v>
      </c>
      <c r="I40" s="42">
        <v>2258600</v>
      </c>
    </row>
    <row r="41" spans="2:9" x14ac:dyDescent="0.35">
      <c r="B41" s="38">
        <v>2000400195</v>
      </c>
      <c r="C41" s="39">
        <v>800000005632</v>
      </c>
      <c r="D41" s="40" t="s">
        <v>45</v>
      </c>
      <c r="E41" s="40" t="s">
        <v>46</v>
      </c>
      <c r="F41" s="41" t="s">
        <v>50</v>
      </c>
      <c r="G41" s="42">
        <v>517000</v>
      </c>
      <c r="H41" s="42">
        <v>0</v>
      </c>
      <c r="I41" s="42">
        <v>517000</v>
      </c>
    </row>
    <row r="42" spans="2:9" x14ac:dyDescent="0.35">
      <c r="B42" s="38">
        <v>2000400195</v>
      </c>
      <c r="C42" s="39">
        <v>800000005633</v>
      </c>
      <c r="D42" s="40" t="s">
        <v>45</v>
      </c>
      <c r="E42" s="40" t="s">
        <v>46</v>
      </c>
      <c r="F42" s="41" t="s">
        <v>51</v>
      </c>
      <c r="G42" s="42">
        <v>1214000</v>
      </c>
      <c r="H42" s="42">
        <v>0</v>
      </c>
      <c r="I42" s="42">
        <v>1214000</v>
      </c>
    </row>
    <row r="43" spans="2:9" x14ac:dyDescent="0.35">
      <c r="B43" s="38">
        <v>2000400195</v>
      </c>
      <c r="C43" s="39">
        <v>800000005646</v>
      </c>
      <c r="D43" s="40" t="s">
        <v>45</v>
      </c>
      <c r="E43" s="40" t="s">
        <v>46</v>
      </c>
      <c r="F43" s="41" t="s">
        <v>52</v>
      </c>
      <c r="G43" s="42">
        <v>73000</v>
      </c>
      <c r="H43" s="42">
        <v>0</v>
      </c>
      <c r="I43" s="42">
        <v>73000</v>
      </c>
    </row>
    <row r="44" spans="2:9" x14ac:dyDescent="0.35">
      <c r="B44" s="38">
        <v>2000400195</v>
      </c>
      <c r="C44" s="39">
        <v>800000006067</v>
      </c>
      <c r="D44" s="40" t="s">
        <v>45</v>
      </c>
      <c r="E44" s="40" t="s">
        <v>53</v>
      </c>
      <c r="F44" s="41" t="s">
        <v>54</v>
      </c>
      <c r="G44" s="42">
        <v>655500</v>
      </c>
      <c r="H44" s="42">
        <v>0</v>
      </c>
      <c r="I44" s="42">
        <v>655500</v>
      </c>
    </row>
    <row r="45" spans="2:9" x14ac:dyDescent="0.35">
      <c r="B45" s="38">
        <v>2000400195</v>
      </c>
      <c r="C45" s="39">
        <v>800000006069</v>
      </c>
      <c r="D45" s="40" t="s">
        <v>45</v>
      </c>
      <c r="E45" s="40" t="s">
        <v>53</v>
      </c>
      <c r="F45" s="41" t="s">
        <v>55</v>
      </c>
      <c r="G45" s="42">
        <v>1229714</v>
      </c>
      <c r="H45" s="42">
        <v>0</v>
      </c>
      <c r="I45" s="42">
        <v>1229714</v>
      </c>
    </row>
    <row r="46" spans="2:9" x14ac:dyDescent="0.35">
      <c r="B46" s="38">
        <v>2000400195</v>
      </c>
      <c r="C46" s="39">
        <v>800000006070</v>
      </c>
      <c r="D46" s="40" t="s">
        <v>45</v>
      </c>
      <c r="E46" s="40" t="s">
        <v>53</v>
      </c>
      <c r="F46" s="41" t="s">
        <v>56</v>
      </c>
      <c r="G46" s="42">
        <v>575588</v>
      </c>
      <c r="H46" s="42">
        <v>0</v>
      </c>
      <c r="I46" s="42">
        <v>575588</v>
      </c>
    </row>
    <row r="47" spans="2:9" x14ac:dyDescent="0.35">
      <c r="B47" s="38">
        <v>2000400195</v>
      </c>
      <c r="C47" s="39">
        <v>800000015290</v>
      </c>
      <c r="D47" s="40" t="s">
        <v>45</v>
      </c>
      <c r="E47" s="40" t="s">
        <v>57</v>
      </c>
      <c r="F47" s="41" t="s">
        <v>58</v>
      </c>
      <c r="G47" s="42">
        <v>650000</v>
      </c>
      <c r="H47" s="42">
        <v>0</v>
      </c>
      <c r="I47" s="42">
        <v>650000</v>
      </c>
    </row>
    <row r="48" spans="2:9" x14ac:dyDescent="0.35">
      <c r="B48" s="38">
        <v>2000400195</v>
      </c>
      <c r="C48" s="39">
        <v>800000057820</v>
      </c>
      <c r="D48" s="40" t="s">
        <v>45</v>
      </c>
      <c r="E48" s="40" t="s">
        <v>59</v>
      </c>
      <c r="F48" s="41" t="s">
        <v>60</v>
      </c>
      <c r="G48" s="42">
        <v>352500</v>
      </c>
      <c r="H48" s="42">
        <v>0</v>
      </c>
      <c r="I48" s="42">
        <v>352500</v>
      </c>
    </row>
    <row r="49" spans="1:11" x14ac:dyDescent="0.35">
      <c r="B49" s="38">
        <v>2000400195</v>
      </c>
      <c r="C49" s="39">
        <v>880000007749</v>
      </c>
      <c r="D49" s="40" t="s">
        <v>45</v>
      </c>
      <c r="E49" s="40" t="s">
        <v>61</v>
      </c>
      <c r="F49" s="41" t="s">
        <v>62</v>
      </c>
      <c r="G49" s="42">
        <v>205333.33</v>
      </c>
      <c r="H49" s="42">
        <v>0</v>
      </c>
      <c r="I49" s="42">
        <v>205333.33</v>
      </c>
    </row>
    <row r="50" spans="1:11" x14ac:dyDescent="0.35">
      <c r="B50" s="38">
        <v>2000400195</v>
      </c>
      <c r="C50" s="39">
        <v>880000011981</v>
      </c>
      <c r="D50" s="40" t="s">
        <v>45</v>
      </c>
      <c r="E50" s="40" t="s">
        <v>63</v>
      </c>
      <c r="F50" s="41" t="s">
        <v>64</v>
      </c>
      <c r="G50" s="42">
        <v>814837.93</v>
      </c>
      <c r="H50" s="42">
        <v>0</v>
      </c>
      <c r="I50" s="42">
        <v>814837.93</v>
      </c>
    </row>
    <row r="51" spans="1:11" x14ac:dyDescent="0.35">
      <c r="B51" s="38">
        <v>2000400196</v>
      </c>
      <c r="C51" s="43">
        <v>800000010204</v>
      </c>
      <c r="D51" s="44" t="s">
        <v>45</v>
      </c>
      <c r="E51" s="44" t="s">
        <v>65</v>
      </c>
      <c r="F51" s="45" t="s">
        <v>66</v>
      </c>
      <c r="G51" s="46">
        <v>824000</v>
      </c>
      <c r="H51" s="46">
        <v>0</v>
      </c>
      <c r="I51" s="46">
        <v>824000</v>
      </c>
    </row>
    <row r="52" spans="1:11" x14ac:dyDescent="0.35">
      <c r="B52" s="38">
        <v>2000400196</v>
      </c>
      <c r="C52" s="43">
        <v>880000007755</v>
      </c>
      <c r="D52" s="44" t="s">
        <v>45</v>
      </c>
      <c r="E52" s="44" t="s">
        <v>61</v>
      </c>
      <c r="F52" s="45" t="s">
        <v>67</v>
      </c>
      <c r="G52" s="46">
        <v>1932000</v>
      </c>
      <c r="H52" s="46">
        <v>0</v>
      </c>
      <c r="I52" s="46">
        <v>1932000</v>
      </c>
    </row>
    <row r="53" spans="1:11" x14ac:dyDescent="0.35">
      <c r="B53" s="38">
        <v>2000400196</v>
      </c>
      <c r="C53" s="43">
        <v>880000012429</v>
      </c>
      <c r="D53" s="44" t="s">
        <v>45</v>
      </c>
      <c r="E53" s="44" t="s">
        <v>68</v>
      </c>
      <c r="F53" s="45" t="s">
        <v>69</v>
      </c>
      <c r="G53" s="46">
        <v>4971800</v>
      </c>
      <c r="H53" s="46">
        <v>0</v>
      </c>
      <c r="I53" s="46">
        <v>4971800</v>
      </c>
    </row>
    <row r="54" spans="1:11" x14ac:dyDescent="0.35">
      <c r="B54" s="38">
        <v>2000400196</v>
      </c>
      <c r="C54" s="43">
        <v>880000012432</v>
      </c>
      <c r="D54" s="44" t="s">
        <v>45</v>
      </c>
      <c r="E54" s="44" t="s">
        <v>68</v>
      </c>
      <c r="F54" s="45" t="s">
        <v>70</v>
      </c>
      <c r="G54" s="46">
        <v>4535800</v>
      </c>
      <c r="H54" s="46">
        <v>0</v>
      </c>
      <c r="I54" s="46">
        <v>4535800</v>
      </c>
    </row>
    <row r="55" spans="1:11" x14ac:dyDescent="0.35">
      <c r="B55" s="38">
        <v>2000400196</v>
      </c>
      <c r="C55" s="43">
        <v>880000013766</v>
      </c>
      <c r="D55" s="44" t="s">
        <v>45</v>
      </c>
      <c r="E55" s="44" t="s">
        <v>71</v>
      </c>
      <c r="F55" s="45" t="s">
        <v>72</v>
      </c>
      <c r="G55" s="46">
        <v>9079169.5600000005</v>
      </c>
      <c r="H55" s="46">
        <v>0</v>
      </c>
      <c r="I55" s="46">
        <v>9079169.5600000005</v>
      </c>
    </row>
    <row r="56" spans="1:11" x14ac:dyDescent="0.35">
      <c r="B56" s="38">
        <v>2000400196</v>
      </c>
      <c r="C56" s="43">
        <v>880000013767</v>
      </c>
      <c r="D56" s="44" t="s">
        <v>45</v>
      </c>
      <c r="E56" s="44" t="s">
        <v>71</v>
      </c>
      <c r="F56" s="45" t="s">
        <v>73</v>
      </c>
      <c r="G56" s="46">
        <v>11772200</v>
      </c>
      <c r="H56" s="46">
        <v>0</v>
      </c>
      <c r="I56" s="46">
        <v>11772200</v>
      </c>
    </row>
    <row r="57" spans="1:11" x14ac:dyDescent="0.35">
      <c r="B57" s="38">
        <v>2000400196</v>
      </c>
      <c r="C57" s="43">
        <v>880000014772</v>
      </c>
      <c r="D57" s="44" t="s">
        <v>45</v>
      </c>
      <c r="E57" s="44" t="s">
        <v>74</v>
      </c>
      <c r="F57" s="45" t="s">
        <v>75</v>
      </c>
      <c r="G57" s="46">
        <v>1028908</v>
      </c>
      <c r="H57" s="46">
        <v>0</v>
      </c>
      <c r="I57" s="46">
        <v>1028908</v>
      </c>
    </row>
    <row r="59" spans="1:11" x14ac:dyDescent="0.35">
      <c r="A59" s="26" t="s">
        <v>87</v>
      </c>
      <c r="D59" s="27"/>
      <c r="H59" s="28"/>
    </row>
    <row r="60" spans="1:11" x14ac:dyDescent="0.35">
      <c r="D60" s="27"/>
      <c r="G60" s="29"/>
      <c r="H60" s="28"/>
    </row>
    <row r="61" spans="1:11" ht="66" customHeight="1" x14ac:dyDescent="0.35">
      <c r="B61" s="47" t="s">
        <v>76</v>
      </c>
      <c r="C61" s="47" t="s">
        <v>29</v>
      </c>
      <c r="D61" s="47" t="s">
        <v>38</v>
      </c>
      <c r="E61" s="47" t="s">
        <v>39</v>
      </c>
      <c r="F61" s="47" t="s">
        <v>77</v>
      </c>
      <c r="G61" s="63" t="s">
        <v>41</v>
      </c>
      <c r="H61" s="64"/>
      <c r="I61" s="65"/>
      <c r="J61" s="47" t="s">
        <v>78</v>
      </c>
      <c r="K61" s="48" t="s">
        <v>79</v>
      </c>
    </row>
    <row r="62" spans="1:11" x14ac:dyDescent="0.35">
      <c r="B62" s="66" t="s">
        <v>88</v>
      </c>
      <c r="C62" s="67"/>
      <c r="D62" s="67"/>
      <c r="E62" s="67"/>
      <c r="F62" s="67"/>
      <c r="G62" s="67"/>
      <c r="H62" s="67"/>
      <c r="I62" s="67"/>
      <c r="J62" s="67"/>
      <c r="K62" s="68"/>
    </row>
    <row r="63" spans="1:11" x14ac:dyDescent="0.35">
      <c r="B63" s="49">
        <v>1</v>
      </c>
      <c r="C63" s="49">
        <v>2000400196</v>
      </c>
      <c r="D63" s="50" t="s">
        <v>80</v>
      </c>
      <c r="E63" s="50" t="s">
        <v>45</v>
      </c>
      <c r="F63" s="49">
        <v>12061100</v>
      </c>
      <c r="G63" s="51" t="s">
        <v>81</v>
      </c>
      <c r="H63" s="52"/>
      <c r="I63" s="53"/>
      <c r="J63" s="49" t="s">
        <v>82</v>
      </c>
      <c r="K63" s="49">
        <v>2</v>
      </c>
    </row>
    <row r="64" spans="1:11" x14ac:dyDescent="0.35">
      <c r="B64" s="49">
        <v>2</v>
      </c>
      <c r="C64" s="49">
        <v>2000400196</v>
      </c>
      <c r="D64" s="50" t="s">
        <v>83</v>
      </c>
      <c r="E64" s="50" t="s">
        <v>45</v>
      </c>
      <c r="F64" s="49">
        <v>12061100</v>
      </c>
      <c r="G64" s="51" t="s">
        <v>81</v>
      </c>
      <c r="H64" s="52"/>
      <c r="I64" s="53"/>
      <c r="J64" s="49" t="s">
        <v>82</v>
      </c>
      <c r="K64" s="49">
        <v>2</v>
      </c>
    </row>
    <row r="65" spans="2:11" x14ac:dyDescent="0.35">
      <c r="B65" s="49">
        <v>3</v>
      </c>
      <c r="C65" s="49">
        <v>2000400196</v>
      </c>
      <c r="D65" s="50" t="s">
        <v>84</v>
      </c>
      <c r="E65" s="50" t="s">
        <v>45</v>
      </c>
      <c r="F65" s="49">
        <v>12061100</v>
      </c>
      <c r="G65" s="51" t="s">
        <v>81</v>
      </c>
      <c r="H65" s="52"/>
      <c r="I65" s="53"/>
      <c r="J65" s="49" t="s">
        <v>82</v>
      </c>
      <c r="K65" s="49">
        <v>2</v>
      </c>
    </row>
    <row r="66" spans="2:11" x14ac:dyDescent="0.35">
      <c r="B66" s="49">
        <v>4</v>
      </c>
      <c r="C66" s="49">
        <v>2000400196</v>
      </c>
      <c r="D66" s="50" t="s">
        <v>85</v>
      </c>
      <c r="E66" s="50" t="s">
        <v>45</v>
      </c>
      <c r="F66" s="49">
        <v>12061100</v>
      </c>
      <c r="G66" s="51" t="s">
        <v>81</v>
      </c>
      <c r="H66" s="52"/>
      <c r="I66" s="53"/>
      <c r="J66" s="49" t="s">
        <v>82</v>
      </c>
      <c r="K66" s="49">
        <v>2</v>
      </c>
    </row>
    <row r="67" spans="2:11" x14ac:dyDescent="0.35">
      <c r="B67" s="49">
        <v>5</v>
      </c>
      <c r="C67" s="49">
        <v>2000400196</v>
      </c>
      <c r="D67" s="50" t="s">
        <v>86</v>
      </c>
      <c r="E67" s="50" t="s">
        <v>45</v>
      </c>
      <c r="F67" s="49">
        <v>12061100</v>
      </c>
      <c r="G67" s="51" t="s">
        <v>81</v>
      </c>
      <c r="H67" s="52"/>
      <c r="I67" s="53"/>
      <c r="J67" s="49" t="s">
        <v>82</v>
      </c>
      <c r="K67" s="49">
        <v>2</v>
      </c>
    </row>
  </sheetData>
  <mergeCells count="11">
    <mergeCell ref="B29:B30"/>
    <mergeCell ref="C29:C30"/>
    <mergeCell ref="D29:D30"/>
    <mergeCell ref="G61:I61"/>
    <mergeCell ref="B62:K62"/>
    <mergeCell ref="A1:N1"/>
    <mergeCell ref="A2:N2"/>
    <mergeCell ref="B21:B22"/>
    <mergeCell ref="C21:C22"/>
    <mergeCell ref="D21:D22"/>
    <mergeCell ref="E21:I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2026-05-22T12:07:55Z</dcterms:created>
  <dcterms:modified xsi:type="dcterms:W3CDTF">2026-05-25T08:00:31Z</dcterms:modified>
</cp:coreProperties>
</file>